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hkvf\Odin Prosjekt AS Dropbox\OP\Kunder\Stange kommune\Div Håndtverkertjenester\04_Konkurransegrunnlag\"/>
    </mc:Choice>
  </mc:AlternateContent>
  <xr:revisionPtr revIDLastSave="0" documentId="13_ncr:1_{290F5FAA-F51D-4606-8656-5C7236D9003F}" xr6:coauthVersionLast="47" xr6:coauthVersionMax="47" xr10:uidLastSave="{00000000-0000-0000-0000-000000000000}"/>
  <bookViews>
    <workbookView xWindow="-110" yWindow="-110" windowWidth="19420" windowHeight="10300" activeTab="1" xr2:uid="{00000000-000D-0000-FFFF-FFFF00000000}"/>
  </bookViews>
  <sheets>
    <sheet name="INFO" sheetId="9" r:id="rId1"/>
    <sheet name="Bilag 2A - Kjøretøyskjema"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E17" i="11" s="1"/>
  <c r="F7" i="2"/>
  <c r="H6" i="11" l="1"/>
  <c r="G6" i="11"/>
  <c r="F6" i="11"/>
  <c r="E6" i="11"/>
  <c r="E14" i="11" s="1"/>
  <c r="C7" i="11"/>
  <c r="C8" i="11"/>
  <c r="C9" i="11"/>
  <c r="C10" i="11"/>
  <c r="C11" i="11"/>
  <c r="C12" i="11"/>
  <c r="C13" i="11"/>
  <c r="C14" i="11"/>
  <c r="C15" i="11"/>
  <c r="C16" i="11"/>
  <c r="E7" i="11" l="1"/>
  <c r="E11" i="11"/>
  <c r="E8" i="11"/>
  <c r="E12" i="11"/>
  <c r="E16" i="11"/>
  <c r="E9" i="11"/>
  <c r="E13" i="11"/>
  <c r="E15" i="11"/>
  <c r="E10" i="11"/>
  <c r="H7" i="2" l="1"/>
  <c r="H17" i="11" s="1"/>
  <c r="H7" i="11" l="1"/>
  <c r="H12" i="11"/>
  <c r="H8" i="11"/>
  <c r="H15" i="11"/>
  <c r="H16" i="11"/>
  <c r="H11" i="11"/>
  <c r="H14" i="11"/>
  <c r="H9" i="11"/>
  <c r="H10" i="11"/>
  <c r="H13" i="11"/>
  <c r="G7" i="2"/>
  <c r="G17" i="11" s="1"/>
  <c r="F17" i="11"/>
  <c r="J9" i="11" l="1"/>
  <c r="F14" i="11"/>
  <c r="F15" i="11"/>
  <c r="F12" i="11"/>
  <c r="F13" i="11"/>
  <c r="F11" i="11"/>
  <c r="F8" i="11"/>
  <c r="F7" i="11"/>
  <c r="F16" i="11"/>
  <c r="F10" i="11"/>
  <c r="F9" i="11"/>
  <c r="G15" i="11"/>
  <c r="G7" i="11"/>
  <c r="G14" i="11"/>
  <c r="G13" i="11"/>
  <c r="G10" i="11"/>
  <c r="G8" i="11"/>
  <c r="G11" i="11"/>
  <c r="G12" i="11"/>
  <c r="G9" i="11"/>
  <c r="G16" i="11"/>
  <c r="H10" i="2" l="1"/>
</calcChain>
</file>

<file path=xl/sharedStrings.xml><?xml version="1.0" encoding="utf-8"?>
<sst xmlns="http://schemas.openxmlformats.org/spreadsheetml/2006/main" count="81" uniqueCount="78">
  <si>
    <t>Drivstoffteknologi</t>
  </si>
  <si>
    <t>Poeng 
0-10</t>
  </si>
  <si>
    <t>Kommentar / tilleggsopplysninger</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</si>
  <si>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</si>
  <si>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</si>
  <si>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</si>
  <si>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</si>
  <si>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</si>
  <si>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</si>
  <si>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</si>
  <si>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</si>
  <si>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</si>
  <si>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</si>
  <si>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</si>
  <si>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</si>
  <si>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</si>
  <si>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</si>
  <si>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</si>
  <si>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</si>
  <si>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</si>
  <si>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</si>
  <si>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</si>
  <si>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</si>
  <si>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</si>
  <si>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</si>
  <si>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</si>
  <si>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</si>
  <si>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</si>
  <si>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</si>
  <si>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</si>
  <si>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</si>
  <si>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</si>
  <si>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</si>
  <si>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</si>
  <si>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</si>
  <si>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</si>
  <si>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</si>
  <si>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</si>
  <si>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</si>
  <si>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</si>
  <si>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</si>
  <si>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</si>
  <si>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</si>
  <si>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</si>
  <si>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</si>
  <si>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</si>
  <si>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</si>
  <si>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</si>
  <si>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</si>
  <si>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</si>
  <si>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</si>
  <si>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</si>
  <si>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</si>
  <si>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</si>
  <si>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</si>
  <si>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</si>
  <si>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</si>
  <si>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</si>
  <si>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</si>
  <si>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</si>
  <si>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</si>
  <si>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</si>
  <si>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</si>
  <si>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</si>
  <si>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</si>
  <si>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</si>
  <si>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</si>
  <si>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</si>
  <si>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</si>
  <si>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</si>
  <si>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</si>
  <si>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</si>
  <si>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Første kontraktsår:
Andel oppdrag i prosent</t>
  </si>
  <si>
    <t>Andre kontraktsår:
Andel oppdrag i prosent</t>
  </si>
  <si>
    <t>Tredje kontraktsår:
Andel oppdrag i prosent</t>
  </si>
  <si>
    <t>Fjerde kontraktsår:
Andel oppdrag i prosent</t>
  </si>
  <si>
    <t>Batterielektrisk/hydrogen</t>
  </si>
  <si>
    <t>NB! Se minimumskrav i bilag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</si>
</sst>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5">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3"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4" xfId="0" applyBorder="1" applyProtection="1">
      <protection hidden="1"/>
    </xf>
    <xf numFmtId="0" fontId="0" fillId="0" borderId="8" xfId="0" applyBorder="1" applyProtection="1">
      <protection hidden="1"/>
    </xf>
    <xf numFmtId="0" fontId="0" fillId="0" borderId="15" xfId="0" applyBorder="1" applyProtection="1">
      <protection hidden="1"/>
    </xf>
    <xf numFmtId="0" fontId="0" fillId="0" borderId="0" xfId="0" applyProtection="1">
      <protection hidden="1"/>
    </xf>
    <xf numFmtId="0" fontId="0" fillId="0" borderId="16"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19"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8" xfId="0" applyFont="1" applyFill="1" applyBorder="1" applyAlignment="1" applyProtection="1">
      <alignment horizontal="center" vertical="center" wrapText="1"/>
      <protection hidden="1"/>
    </xf>
    <xf numFmtId="2" fontId="0" fillId="0" borderId="16" xfId="0" applyNumberFormat="1" applyBorder="1" applyProtection="1">
      <protection hidden="1"/>
    </xf>
    <xf numFmtId="10" fontId="0" fillId="0" borderId="20" xfId="0" applyNumberFormat="1" applyBorder="1" applyProtection="1">
      <protection hidden="1"/>
    </xf>
    <xf numFmtId="2" fontId="0" fillId="0" borderId="20"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15" xfId="0" applyNumberFormat="1" applyBorder="1" applyProtection="1">
      <protection hidden="1"/>
    </xf>
    <xf numFmtId="2" fontId="3" fillId="0" borderId="23" xfId="0" applyNumberFormat="1" applyFont="1" applyBorder="1" applyProtection="1">
      <protection hidden="1"/>
    </xf>
    <xf numFmtId="2" fontId="3" fillId="0" borderId="24" xfId="0" applyNumberFormat="1" applyFont="1" applyBorder="1" applyProtection="1">
      <protection hidden="1"/>
    </xf>
    <xf numFmtId="0" fontId="0" fillId="0" borderId="24" xfId="0" applyBorder="1" applyProtection="1">
      <protection hidden="1"/>
    </xf>
    <xf numFmtId="0" fontId="0" fillId="0" borderId="27" xfId="0" applyBorder="1" applyProtection="1">
      <protection hidden="1"/>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9" fillId="0" borderId="0" xfId="0" applyFont="1"/>
    <xf numFmtId="0" fontId="6" fillId="0" borderId="0" xfId="0" applyFont="1"/>
    <xf numFmtId="0" fontId="0" fillId="0" borderId="31"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13" fillId="5" borderId="1" xfId="0" applyFont="1" applyFill="1" applyBorder="1" applyAlignment="1" applyProtection="1">
      <alignment horizontal="center" vertical="center" wrapText="1"/>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3" xfId="0" applyFont="1" applyFill="1" applyBorder="1" applyAlignment="1" applyProtection="1">
      <alignment horizontal="center"/>
      <protection hidden="1"/>
    </xf>
    <xf numFmtId="0" fontId="8" fillId="6" borderId="27" xfId="0" applyFont="1" applyFill="1" applyBorder="1" applyAlignment="1" applyProtection="1">
      <alignment horizontal="center"/>
      <protection hidden="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29" xfId="0" applyBorder="1" applyAlignment="1" applyProtection="1">
      <alignment horizontal="center"/>
      <protection locked="0"/>
    </xf>
    <xf numFmtId="0" fontId="0" fillId="0" borderId="30" xfId="0" applyBorder="1" applyAlignment="1" applyProtection="1">
      <alignment horizontal="center"/>
      <protection locked="0"/>
    </xf>
    <xf numFmtId="0" fontId="1" fillId="2" borderId="3" xfId="0" applyFont="1" applyFill="1" applyBorder="1" applyAlignment="1">
      <alignment horizontal="left"/>
    </xf>
    <xf numFmtId="0" fontId="1" fillId="2" borderId="12"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0" fontId="3" fillId="0" borderId="25" xfId="0" applyFont="1" applyBorder="1" applyAlignment="1" applyProtection="1">
      <alignment horizontal="right"/>
      <protection hidden="1"/>
    </xf>
    <xf numFmtId="0" fontId="3" fillId="0" borderId="26"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hele avtaleperioden, inkludert opsjonsårene bli vektlagt. Det skal fylles ut eget skjema for hvert av deltilbudene det leveres tilbud på.</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oppdrag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ysClr val="windowText" lastClr="000000"/>
            </a:solidFill>
            <a:effectLst/>
            <a:latin typeface="+mn-lt"/>
            <a:ea typeface="+mn-ea"/>
            <a:cs typeface="+mn-cs"/>
          </a:endParaRPr>
        </a:p>
        <a:p>
          <a:r>
            <a:rPr lang="nb-NO" sz="1400" b="1" i="0" u="none" strike="noStrike" baseline="0">
              <a:solidFill>
                <a:sysClr val="windowText" lastClr="000000"/>
              </a:solidFill>
              <a:effectLst/>
              <a:latin typeface="+mn-lt"/>
              <a:ea typeface="+mn-ea"/>
              <a:cs typeface="+mn-cs"/>
            </a:rPr>
            <a:t>Dokumentasjonskrav ved tilbudsinngivelse</a:t>
          </a:r>
        </a:p>
        <a:p>
          <a:r>
            <a:rPr lang="nb-NO" sz="1400" b="0" i="0" u="none" strike="noStrike" baseline="0">
              <a:solidFill>
                <a:sysClr val="windowText" lastClr="000000"/>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som går på elektrisitet eller hydrogen får 10 poeng, kjøretøy som går på biogass får 7,5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a:t>
          </a:r>
          <a:r>
            <a:rPr lang="nb-NO" sz="1400" b="0" i="0" u="none" strike="noStrike" baseline="0">
              <a:solidFill>
                <a:schemeClr val="tx1"/>
              </a:solidFill>
              <a:effectLst/>
              <a:latin typeface="+mn-lt"/>
              <a:ea typeface="+mn-ea"/>
              <a:cs typeface="+mn-cs"/>
            </a:rPr>
            <a:t>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110" zoomScaleNormal="110" workbookViewId="0">
      <selection activeCell="M1" sqref="M1"/>
    </sheetView>
  </sheetViews>
  <sheetFormatPr baseColWidth="10" defaultColWidth="11.453125" defaultRowHeight="14.5" x14ac:dyDescent="0.35"/>
  <sheetData>
    <row r="1" spans="2:29" x14ac:dyDescent="0.35">
      <c r="P1" s="63" t="s">
        <v>71</v>
      </c>
    </row>
    <row r="3" spans="2:29" ht="15.75" customHeight="1" x14ac:dyDescent="0.55000000000000004">
      <c r="B3" s="4"/>
      <c r="S3" s="55"/>
    </row>
    <row r="7" spans="2:29" x14ac:dyDescent="0.35">
      <c r="B7" s="5"/>
      <c r="S7" s="61"/>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59"/>
  <sheetViews>
    <sheetView tabSelected="1" zoomScale="70" zoomScaleNormal="70" workbookViewId="0">
      <selection activeCell="I1" sqref="I1"/>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x14ac:dyDescent="0.35">
      <c r="I1" s="63"/>
    </row>
    <row r="2" spans="2:12" ht="43.15" customHeight="1" x14ac:dyDescent="0.35">
      <c r="C2" s="9" t="s">
        <v>0</v>
      </c>
      <c r="D2" s="47" t="s">
        <v>1</v>
      </c>
      <c r="E2" s="64" t="s">
        <v>72</v>
      </c>
      <c r="F2" s="64" t="s">
        <v>73</v>
      </c>
      <c r="G2" s="64" t="s">
        <v>74</v>
      </c>
      <c r="H2" s="64" t="s">
        <v>75</v>
      </c>
      <c r="I2" s="1" t="s">
        <v>2</v>
      </c>
    </row>
    <row r="3" spans="2:12" ht="15" customHeight="1" x14ac:dyDescent="0.35">
      <c r="C3" s="52" t="s">
        <v>76</v>
      </c>
      <c r="D3" s="48">
        <v>10</v>
      </c>
      <c r="E3" s="11"/>
      <c r="F3" s="11"/>
      <c r="G3" s="11"/>
      <c r="H3" s="11"/>
      <c r="I3" s="14" t="s">
        <v>77</v>
      </c>
    </row>
    <row r="4" spans="2:12" x14ac:dyDescent="0.35">
      <c r="C4" s="53" t="s">
        <v>4</v>
      </c>
      <c r="D4" s="49">
        <v>7.5</v>
      </c>
      <c r="E4" s="12"/>
      <c r="F4" s="12"/>
      <c r="G4" s="12"/>
      <c r="H4" s="12"/>
      <c r="I4" s="15"/>
    </row>
    <row r="5" spans="2:12" ht="18" customHeight="1" x14ac:dyDescent="0.35">
      <c r="C5" s="53" t="s">
        <v>5</v>
      </c>
      <c r="D5" s="50">
        <v>0</v>
      </c>
      <c r="E5" s="13"/>
      <c r="F5" s="13"/>
      <c r="G5" s="13"/>
      <c r="H5" s="13"/>
      <c r="I5" s="16"/>
      <c r="K5" s="2"/>
      <c r="L5" s="2"/>
    </row>
    <row r="6" spans="2:12" ht="14.25" customHeight="1" x14ac:dyDescent="0.35">
      <c r="C6" s="53" t="s">
        <v>6</v>
      </c>
      <c r="D6" s="51">
        <v>0</v>
      </c>
      <c r="E6" s="13"/>
      <c r="F6" s="13"/>
      <c r="G6" s="13"/>
      <c r="H6" s="13"/>
      <c r="I6" s="16"/>
      <c r="K6" s="2"/>
      <c r="L6" s="2"/>
    </row>
    <row r="7" spans="2:12" x14ac:dyDescent="0.35">
      <c r="C7" s="78" t="s">
        <v>7</v>
      </c>
      <c r="D7" s="79"/>
      <c r="E7" s="10">
        <f>SUM(E3:E6)</f>
        <v>0</v>
      </c>
      <c r="F7" s="10">
        <f>SUM(F3:F6)</f>
        <v>0</v>
      </c>
      <c r="G7" s="10">
        <f>SUM(G3:G6)</f>
        <v>0</v>
      </c>
      <c r="H7" s="10">
        <f>SUM(H3:H6)</f>
        <v>0</v>
      </c>
    </row>
    <row r="8" spans="2:12" ht="15" thickBot="1" x14ac:dyDescent="0.4">
      <c r="C8" s="80"/>
      <c r="D8" s="80"/>
      <c r="E8" s="3"/>
    </row>
    <row r="9" spans="2:12" x14ac:dyDescent="0.35">
      <c r="C9" s="76" t="s">
        <v>8</v>
      </c>
      <c r="D9" s="77"/>
      <c r="E9" s="6" t="s">
        <v>9</v>
      </c>
      <c r="F9" s="8" t="s">
        <v>10</v>
      </c>
      <c r="H9" s="66" t="s">
        <v>11</v>
      </c>
      <c r="I9" s="67"/>
    </row>
    <row r="10" spans="2:12" ht="15" thickBot="1" x14ac:dyDescent="0.4">
      <c r="B10" s="7" t="s">
        <v>12</v>
      </c>
      <c r="C10" s="72"/>
      <c r="D10" s="73"/>
      <c r="E10" s="16"/>
      <c r="F10" s="16"/>
      <c r="H10" s="68" t="str">
        <f>IF(KONTROLL!J9=4,"Skjema OK. Oppgi alle registreringsnummer på kjøretøy som skal benyttes.","Mangelfull utfylling")</f>
        <v>Mangelfull utfylling</v>
      </c>
      <c r="I10" s="69"/>
    </row>
    <row r="11" spans="2:12" x14ac:dyDescent="0.35">
      <c r="B11" s="7" t="s">
        <v>13</v>
      </c>
      <c r="C11" s="70"/>
      <c r="D11" s="71"/>
      <c r="E11" s="16"/>
      <c r="F11" s="16"/>
    </row>
    <row r="12" spans="2:12" x14ac:dyDescent="0.35">
      <c r="B12" s="7" t="s">
        <v>14</v>
      </c>
      <c r="C12" s="70"/>
      <c r="D12" s="71"/>
      <c r="E12" s="16"/>
      <c r="F12" s="16"/>
      <c r="H12" s="65" t="s">
        <v>15</v>
      </c>
      <c r="I12" s="65"/>
      <c r="K12" s="62"/>
    </row>
    <row r="13" spans="2:12" x14ac:dyDescent="0.35">
      <c r="B13" s="7" t="s">
        <v>16</v>
      </c>
      <c r="C13" s="70"/>
      <c r="D13" s="71"/>
      <c r="E13" s="16"/>
      <c r="F13" s="16"/>
      <c r="H13" s="65"/>
      <c r="I13" s="65"/>
    </row>
    <row r="14" spans="2:12" x14ac:dyDescent="0.35">
      <c r="B14" s="7" t="s">
        <v>17</v>
      </c>
      <c r="C14" s="70"/>
      <c r="D14" s="71"/>
      <c r="E14" s="16"/>
      <c r="F14" s="16"/>
    </row>
    <row r="15" spans="2:12" x14ac:dyDescent="0.35">
      <c r="B15" s="7" t="s">
        <v>18</v>
      </c>
      <c r="C15" s="70"/>
      <c r="D15" s="71"/>
      <c r="E15" s="16"/>
      <c r="F15" s="16"/>
      <c r="I15" s="54"/>
    </row>
    <row r="16" spans="2:12" x14ac:dyDescent="0.35">
      <c r="B16" s="7" t="s">
        <v>19</v>
      </c>
      <c r="C16" s="72"/>
      <c r="D16" s="73"/>
      <c r="E16" s="16"/>
      <c r="F16" s="16"/>
      <c r="H16" s="54"/>
      <c r="I16" s="54"/>
    </row>
    <row r="17" spans="2:9" x14ac:dyDescent="0.35">
      <c r="B17" s="7" t="s">
        <v>20</v>
      </c>
      <c r="C17" s="70"/>
      <c r="D17" s="71"/>
      <c r="E17" s="16"/>
      <c r="F17" s="16"/>
      <c r="H17" s="54" t="s">
        <v>21</v>
      </c>
      <c r="I17" s="54"/>
    </row>
    <row r="18" spans="2:9" x14ac:dyDescent="0.35">
      <c r="B18" s="7" t="s">
        <v>22</v>
      </c>
      <c r="C18" s="70"/>
      <c r="D18" s="71"/>
      <c r="E18" s="16"/>
      <c r="F18" s="16"/>
    </row>
    <row r="19" spans="2:9" x14ac:dyDescent="0.35">
      <c r="B19" s="7" t="s">
        <v>23</v>
      </c>
      <c r="C19" s="70"/>
      <c r="D19" s="71"/>
      <c r="E19" s="16"/>
      <c r="F19" s="16"/>
    </row>
    <row r="20" spans="2:9" x14ac:dyDescent="0.35">
      <c r="B20" s="7" t="s">
        <v>24</v>
      </c>
      <c r="C20" s="70"/>
      <c r="D20" s="71"/>
      <c r="E20" s="16"/>
      <c r="F20" s="16"/>
    </row>
    <row r="21" spans="2:9" x14ac:dyDescent="0.35">
      <c r="B21" s="7" t="s">
        <v>25</v>
      </c>
      <c r="C21" s="70"/>
      <c r="D21" s="71"/>
      <c r="E21" s="16"/>
      <c r="F21" s="16"/>
    </row>
    <row r="22" spans="2:9" x14ac:dyDescent="0.35">
      <c r="B22" s="7" t="s">
        <v>26</v>
      </c>
      <c r="C22" s="72"/>
      <c r="D22" s="73"/>
      <c r="E22" s="16"/>
      <c r="F22" s="16"/>
    </row>
    <row r="23" spans="2:9" x14ac:dyDescent="0.35">
      <c r="B23" s="7" t="s">
        <v>27</v>
      </c>
      <c r="C23" s="70"/>
      <c r="D23" s="71"/>
      <c r="E23" s="16"/>
      <c r="F23" s="16"/>
    </row>
    <row r="24" spans="2:9" x14ac:dyDescent="0.35">
      <c r="B24" s="7" t="s">
        <v>28</v>
      </c>
      <c r="C24" s="70"/>
      <c r="D24" s="71"/>
      <c r="E24" s="16"/>
      <c r="F24" s="16"/>
      <c r="H24" s="56"/>
    </row>
    <row r="25" spans="2:9" x14ac:dyDescent="0.35">
      <c r="B25" s="7" t="s">
        <v>29</v>
      </c>
      <c r="C25" s="70"/>
      <c r="D25" s="71"/>
      <c r="E25" s="16"/>
      <c r="F25" s="16"/>
    </row>
    <row r="26" spans="2:9" x14ac:dyDescent="0.35">
      <c r="B26" s="7" t="s">
        <v>30</v>
      </c>
      <c r="C26" s="70"/>
      <c r="D26" s="71"/>
      <c r="E26" s="16"/>
      <c r="F26" s="16"/>
    </row>
    <row r="27" spans="2:9" x14ac:dyDescent="0.35">
      <c r="B27" s="7" t="s">
        <v>31</v>
      </c>
      <c r="C27" s="70"/>
      <c r="D27" s="71"/>
      <c r="E27" s="16"/>
      <c r="F27" s="16"/>
    </row>
    <row r="28" spans="2:9" x14ac:dyDescent="0.35">
      <c r="B28" s="7" t="s">
        <v>32</v>
      </c>
      <c r="C28" s="72"/>
      <c r="D28" s="73"/>
      <c r="E28" s="16"/>
      <c r="F28" s="16"/>
    </row>
    <row r="29" spans="2:9" x14ac:dyDescent="0.35">
      <c r="B29" s="7" t="s">
        <v>33</v>
      </c>
      <c r="C29" s="70"/>
      <c r="D29" s="71"/>
      <c r="E29" s="16"/>
      <c r="F29" s="16"/>
    </row>
    <row r="30" spans="2:9" x14ac:dyDescent="0.35">
      <c r="B30" s="7" t="s">
        <v>34</v>
      </c>
      <c r="C30" s="74"/>
      <c r="D30" s="75"/>
      <c r="E30" s="57"/>
      <c r="F30" s="57"/>
    </row>
    <row r="31" spans="2:9" x14ac:dyDescent="0.35">
      <c r="B31" s="7" t="s">
        <v>35</v>
      </c>
      <c r="C31" s="72"/>
      <c r="D31" s="73"/>
      <c r="E31" s="58"/>
      <c r="F31" s="58"/>
    </row>
    <row r="32" spans="2:9" x14ac:dyDescent="0.35">
      <c r="B32" s="7" t="s">
        <v>36</v>
      </c>
      <c r="C32" s="70"/>
      <c r="D32" s="71"/>
      <c r="E32" s="16"/>
      <c r="F32" s="16"/>
    </row>
    <row r="33" spans="2:6" x14ac:dyDescent="0.35">
      <c r="B33" s="7" t="s">
        <v>37</v>
      </c>
      <c r="C33" s="70"/>
      <c r="D33" s="71"/>
      <c r="E33" s="16"/>
      <c r="F33" s="16"/>
    </row>
    <row r="34" spans="2:6" x14ac:dyDescent="0.35">
      <c r="B34" s="7" t="s">
        <v>38</v>
      </c>
      <c r="C34" s="72"/>
      <c r="D34" s="73"/>
      <c r="E34" s="16"/>
      <c r="F34" s="16"/>
    </row>
    <row r="35" spans="2:6" x14ac:dyDescent="0.35">
      <c r="B35" s="7" t="s">
        <v>39</v>
      </c>
      <c r="C35" s="70"/>
      <c r="D35" s="71"/>
      <c r="E35" s="16"/>
      <c r="F35" s="16"/>
    </row>
    <row r="36" spans="2:6" x14ac:dyDescent="0.35">
      <c r="B36" s="7" t="s">
        <v>40</v>
      </c>
      <c r="C36" s="70"/>
      <c r="D36" s="71"/>
      <c r="E36" s="16"/>
      <c r="F36" s="16"/>
    </row>
    <row r="37" spans="2:6" x14ac:dyDescent="0.35">
      <c r="B37" s="7" t="s">
        <v>41</v>
      </c>
      <c r="C37" s="70"/>
      <c r="D37" s="71"/>
      <c r="E37" s="16"/>
      <c r="F37" s="16"/>
    </row>
    <row r="38" spans="2:6" x14ac:dyDescent="0.35">
      <c r="B38" s="7" t="s">
        <v>42</v>
      </c>
      <c r="C38" s="70"/>
      <c r="D38" s="71"/>
      <c r="E38" s="16"/>
      <c r="F38" s="16"/>
    </row>
    <row r="39" spans="2:6" x14ac:dyDescent="0.35">
      <c r="B39" s="7" t="s">
        <v>43</v>
      </c>
      <c r="C39" s="70"/>
      <c r="D39" s="71"/>
      <c r="E39" s="16"/>
      <c r="F39" s="16"/>
    </row>
    <row r="40" spans="2:6" x14ac:dyDescent="0.35">
      <c r="B40" s="7" t="s">
        <v>44</v>
      </c>
      <c r="C40" s="72"/>
      <c r="D40" s="73"/>
      <c r="E40" s="16"/>
      <c r="F40" s="16"/>
    </row>
    <row r="41" spans="2:6" x14ac:dyDescent="0.35">
      <c r="B41" s="7" t="s">
        <v>45</v>
      </c>
      <c r="C41" s="70"/>
      <c r="D41" s="71"/>
      <c r="E41" s="16"/>
      <c r="F41" s="16"/>
    </row>
    <row r="42" spans="2:6" x14ac:dyDescent="0.35">
      <c r="B42" s="7" t="s">
        <v>46</v>
      </c>
      <c r="C42" s="70"/>
      <c r="D42" s="71"/>
      <c r="E42" s="16"/>
      <c r="F42" s="16"/>
    </row>
    <row r="43" spans="2:6" x14ac:dyDescent="0.35">
      <c r="B43" s="7" t="s">
        <v>47</v>
      </c>
      <c r="C43" s="70"/>
      <c r="D43" s="71"/>
      <c r="E43" s="16"/>
      <c r="F43" s="16"/>
    </row>
    <row r="44" spans="2:6" x14ac:dyDescent="0.35">
      <c r="B44" s="7" t="s">
        <v>48</v>
      </c>
      <c r="C44" s="70"/>
      <c r="D44" s="71"/>
      <c r="E44" s="16"/>
      <c r="F44" s="16"/>
    </row>
    <row r="45" spans="2:6" x14ac:dyDescent="0.35">
      <c r="B45" s="7" t="s">
        <v>49</v>
      </c>
      <c r="C45" s="70"/>
      <c r="D45" s="71"/>
      <c r="E45" s="16"/>
      <c r="F45" s="16"/>
    </row>
    <row r="46" spans="2:6" x14ac:dyDescent="0.35">
      <c r="B46" s="7" t="s">
        <v>50</v>
      </c>
      <c r="C46" s="70"/>
      <c r="D46" s="71"/>
      <c r="E46" s="16"/>
      <c r="F46" s="16"/>
    </row>
    <row r="47" spans="2:6" x14ac:dyDescent="0.35">
      <c r="B47" s="7" t="s">
        <v>51</v>
      </c>
      <c r="C47" s="70"/>
      <c r="D47" s="71"/>
      <c r="E47" s="16"/>
      <c r="F47" s="16"/>
    </row>
    <row r="48" spans="2:6" x14ac:dyDescent="0.35">
      <c r="B48" s="7" t="s">
        <v>52</v>
      </c>
      <c r="C48" s="70"/>
      <c r="D48" s="71"/>
      <c r="E48" s="16"/>
      <c r="F48" s="16"/>
    </row>
    <row r="49" spans="2:6" x14ac:dyDescent="0.35">
      <c r="B49" s="7" t="s">
        <v>53</v>
      </c>
      <c r="C49" s="70"/>
      <c r="D49" s="71"/>
      <c r="E49" s="16"/>
      <c r="F49" s="16"/>
    </row>
    <row r="50" spans="2:6" x14ac:dyDescent="0.35">
      <c r="B50" s="7" t="s">
        <v>54</v>
      </c>
      <c r="C50" s="70"/>
      <c r="D50" s="71"/>
      <c r="E50" s="16"/>
      <c r="F50" s="16"/>
    </row>
    <row r="51" spans="2:6" x14ac:dyDescent="0.35">
      <c r="B51" s="7" t="s">
        <v>55</v>
      </c>
      <c r="C51" s="70"/>
      <c r="D51" s="71"/>
      <c r="E51" s="16"/>
      <c r="F51" s="16"/>
    </row>
    <row r="52" spans="2:6" x14ac:dyDescent="0.35">
      <c r="B52" s="7" t="s">
        <v>56</v>
      </c>
      <c r="C52" s="70"/>
      <c r="D52" s="71"/>
      <c r="E52" s="16"/>
      <c r="F52" s="16"/>
    </row>
    <row r="53" spans="2:6" x14ac:dyDescent="0.35">
      <c r="B53" s="7" t="s">
        <v>57</v>
      </c>
      <c r="C53" s="70"/>
      <c r="D53" s="71"/>
      <c r="E53" s="16"/>
      <c r="F53" s="16"/>
    </row>
    <row r="54" spans="2:6" x14ac:dyDescent="0.35">
      <c r="B54" s="7" t="s">
        <v>58</v>
      </c>
      <c r="C54" s="70"/>
      <c r="D54" s="71"/>
      <c r="E54" s="16"/>
      <c r="F54" s="16"/>
    </row>
    <row r="55" spans="2:6" x14ac:dyDescent="0.35">
      <c r="B55" s="7" t="s">
        <v>59</v>
      </c>
      <c r="C55" s="70"/>
      <c r="D55" s="71"/>
      <c r="E55" s="16"/>
      <c r="F55" s="16"/>
    </row>
    <row r="56" spans="2:6" x14ac:dyDescent="0.35">
      <c r="B56" s="7" t="s">
        <v>60</v>
      </c>
      <c r="C56" s="70"/>
      <c r="D56" s="71"/>
      <c r="E56" s="16"/>
      <c r="F56" s="16"/>
    </row>
    <row r="57" spans="2:6" x14ac:dyDescent="0.35">
      <c r="B57" s="7" t="s">
        <v>61</v>
      </c>
      <c r="C57" s="70"/>
      <c r="D57" s="71"/>
      <c r="E57" s="16"/>
      <c r="F57" s="16"/>
    </row>
    <row r="58" spans="2:6" x14ac:dyDescent="0.35">
      <c r="B58" s="7" t="s">
        <v>62</v>
      </c>
      <c r="C58" s="70"/>
      <c r="D58" s="71"/>
      <c r="E58" s="16"/>
      <c r="F58" s="16"/>
    </row>
    <row r="59" spans="2:6" x14ac:dyDescent="0.35">
      <c r="B59" s="7" t="s">
        <v>63</v>
      </c>
      <c r="C59" s="70"/>
      <c r="D59" s="71"/>
      <c r="E59" s="16"/>
      <c r="F59" s="16"/>
    </row>
  </sheetData>
  <mergeCells count="56">
    <mergeCell ref="C9:D9"/>
    <mergeCell ref="C7:D7"/>
    <mergeCell ref="C10:D10"/>
    <mergeCell ref="C11:D11"/>
    <mergeCell ref="C8:D8"/>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8:D38"/>
    <mergeCell ref="C39:D39"/>
    <mergeCell ref="C40:D40"/>
    <mergeCell ref="C41:D41"/>
    <mergeCell ref="C32:D32"/>
    <mergeCell ref="C33:D33"/>
    <mergeCell ref="C34:D34"/>
    <mergeCell ref="C35:D35"/>
    <mergeCell ref="C36:D36"/>
    <mergeCell ref="C59:D59"/>
    <mergeCell ref="C52:D52"/>
    <mergeCell ref="C53:D53"/>
    <mergeCell ref="C54:D54"/>
    <mergeCell ref="C55:D55"/>
    <mergeCell ref="C56:D56"/>
    <mergeCell ref="H12:I13"/>
    <mergeCell ref="H9:I9"/>
    <mergeCell ref="H10:I10"/>
    <mergeCell ref="C57:D57"/>
    <mergeCell ref="C58:D58"/>
    <mergeCell ref="C47:D47"/>
    <mergeCell ref="C48:D48"/>
    <mergeCell ref="C49:D49"/>
    <mergeCell ref="C50:D50"/>
    <mergeCell ref="C51:D51"/>
    <mergeCell ref="C42:D42"/>
    <mergeCell ref="C43:D43"/>
    <mergeCell ref="C44:D44"/>
    <mergeCell ref="C45:D45"/>
    <mergeCell ref="C46:D46"/>
    <mergeCell ref="C37:D37"/>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E10:E59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64</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1" t="s">
        <v>65</v>
      </c>
      <c r="C5" s="82"/>
      <c r="D5" s="24"/>
      <c r="E5" s="25" t="s">
        <v>66</v>
      </c>
      <c r="F5" s="26" t="s">
        <v>67</v>
      </c>
      <c r="G5" s="26" t="s">
        <v>68</v>
      </c>
      <c r="H5" s="27" t="s">
        <v>69</v>
      </c>
      <c r="I5" s="24"/>
      <c r="J5" s="22"/>
    </row>
    <row r="6" spans="2:10" x14ac:dyDescent="0.35">
      <c r="B6" s="20"/>
      <c r="C6" s="22"/>
      <c r="D6" s="28"/>
      <c r="E6" s="29">
        <f>1-('Bilag 2A - Kjøretøyskjema'!E6+'Bilag 2A - Kjøretøyskjema'!E5)</f>
        <v>1</v>
      </c>
      <c r="F6" s="29">
        <f>1-('Bilag 2A - Kjøretøyskjema'!F6+'Bilag 2A - Kjøretøyskjema'!F5)</f>
        <v>1</v>
      </c>
      <c r="G6" s="29">
        <f>1-('Bilag 2A - Kjøretøyskjema'!G6+'Bilag 2A - Kjøretøyskjema'!G5)</f>
        <v>1</v>
      </c>
      <c r="H6" s="29">
        <f>1-('Bilag 2A - Kjøretøyskjema'!H6+'Bilag 2A - Kjøretøyskjema'!H5)</f>
        <v>1</v>
      </c>
      <c r="I6" s="30"/>
      <c r="J6" s="22"/>
    </row>
    <row r="7" spans="2:10" ht="15" thickBot="1" x14ac:dyDescent="0.4">
      <c r="B7" s="31">
        <v>0</v>
      </c>
      <c r="C7" s="32" t="e">
        <f>IF('Bilag 2A - Kjøretøyskjema'!#REF!=KONTROLL!B7,1,0)</f>
        <v>#REF!</v>
      </c>
      <c r="D7" s="21"/>
      <c r="E7" s="33">
        <f>10*E6</f>
        <v>10</v>
      </c>
      <c r="F7" s="34">
        <f t="shared" ref="F7:H7" si="0">10*F6</f>
        <v>10</v>
      </c>
      <c r="G7" s="34">
        <f t="shared" si="0"/>
        <v>10</v>
      </c>
      <c r="H7" s="32">
        <f t="shared" si="0"/>
        <v>10</v>
      </c>
      <c r="I7" s="35"/>
      <c r="J7" s="22"/>
    </row>
    <row r="8" spans="2:10" x14ac:dyDescent="0.35">
      <c r="B8" s="31">
        <v>0.1</v>
      </c>
      <c r="C8" s="32" t="e">
        <f>IF('Bilag 2A - Kjøretøyskjema'!#REF!=KONTROLL!B8,1,0)</f>
        <v>#REF!</v>
      </c>
      <c r="D8" s="35"/>
      <c r="E8" s="33">
        <f>11.111*E6-1.1111</f>
        <v>9.9999000000000002</v>
      </c>
      <c r="F8" s="34">
        <f>11.111*F6-1.1111</f>
        <v>9.9999000000000002</v>
      </c>
      <c r="G8" s="34">
        <f t="shared" ref="G8:H8" si="1">11.111*G6-1.1111</f>
        <v>9.9999000000000002</v>
      </c>
      <c r="H8" s="32">
        <f t="shared" si="1"/>
        <v>9.9999000000000002</v>
      </c>
      <c r="I8" s="35"/>
      <c r="J8" s="36" t="s">
        <v>70</v>
      </c>
    </row>
    <row r="9" spans="2:10" x14ac:dyDescent="0.35">
      <c r="B9" s="31">
        <v>0.2</v>
      </c>
      <c r="C9" s="32" t="e">
        <f>IF('Bilag 2A - Kjøretøyskjema'!#REF!=KONTROLL!B9,1,0)</f>
        <v>#REF!</v>
      </c>
      <c r="D9" s="35"/>
      <c r="E9" s="33">
        <f>12.5*E6-2.5</f>
        <v>10</v>
      </c>
      <c r="F9" s="34">
        <f t="shared" ref="F9:H9" si="2">12.5*F6-2.5</f>
        <v>10</v>
      </c>
      <c r="G9" s="34">
        <f t="shared" si="2"/>
        <v>10</v>
      </c>
      <c r="H9" s="32">
        <f t="shared" si="2"/>
        <v>10</v>
      </c>
      <c r="I9" s="35"/>
      <c r="J9" s="37">
        <f>SUM(E17:H17)</f>
        <v>0</v>
      </c>
    </row>
    <row r="10" spans="2:10" x14ac:dyDescent="0.35">
      <c r="B10" s="31">
        <v>0.3</v>
      </c>
      <c r="C10" s="32" t="e">
        <f>IF('Bilag 2A - Kjøretøyskjema'!#REF!=KONTROLL!B10,1,0)</f>
        <v>#REF!</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t="e">
        <f>IF('Bilag 2A - Kjøretøyskjema'!#REF!=KONTROLL!B11,1,0)</f>
        <v>#REF!</v>
      </c>
      <c r="D11" s="35"/>
      <c r="E11" s="33">
        <f>16.6667*E6-6.6667</f>
        <v>10</v>
      </c>
      <c r="F11" s="34">
        <f t="shared" ref="F11:H11" si="4">16.6667*F6-6.6667</f>
        <v>10</v>
      </c>
      <c r="G11" s="34">
        <f t="shared" si="4"/>
        <v>10</v>
      </c>
      <c r="H11" s="32">
        <f t="shared" si="4"/>
        <v>10</v>
      </c>
      <c r="I11" s="35"/>
      <c r="J11" s="22"/>
    </row>
    <row r="12" spans="2:10" x14ac:dyDescent="0.35">
      <c r="B12" s="31">
        <v>0.5</v>
      </c>
      <c r="C12" s="32" t="e">
        <f>IF('Bilag 2A - Kjøretøyskjema'!#REF!=KONTROLL!B12,1,0)</f>
        <v>#REF!</v>
      </c>
      <c r="D12" s="35"/>
      <c r="E12" s="33">
        <f>20*E6-10</f>
        <v>10</v>
      </c>
      <c r="F12" s="34">
        <f t="shared" ref="F12:G12" si="5">20*F6-10</f>
        <v>10</v>
      </c>
      <c r="G12" s="34">
        <f t="shared" si="5"/>
        <v>10</v>
      </c>
      <c r="H12" s="32">
        <f>20*H6-10</f>
        <v>10</v>
      </c>
      <c r="I12" s="35"/>
      <c r="J12" s="22"/>
    </row>
    <row r="13" spans="2:10" x14ac:dyDescent="0.35">
      <c r="B13" s="31">
        <v>0.6</v>
      </c>
      <c r="C13" s="32" t="e">
        <f>IF('Bilag 2A - Kjøretøyskjema'!#REF!=KONTROLL!B13,1,0)</f>
        <v>#REF!</v>
      </c>
      <c r="D13" s="35"/>
      <c r="E13" s="33">
        <f>25*E6-15</f>
        <v>10</v>
      </c>
      <c r="F13" s="34">
        <f t="shared" ref="F13:H13" si="6">25*F6-15</f>
        <v>10</v>
      </c>
      <c r="G13" s="34">
        <f t="shared" si="6"/>
        <v>10</v>
      </c>
      <c r="H13" s="32">
        <f t="shared" si="6"/>
        <v>10</v>
      </c>
      <c r="I13" s="35"/>
      <c r="J13" s="22"/>
    </row>
    <row r="14" spans="2:10" x14ac:dyDescent="0.35">
      <c r="B14" s="31">
        <v>0.7</v>
      </c>
      <c r="C14" s="32" t="e">
        <f>IF('Bilag 2A - Kjøretøyskjema'!#REF!=KONTROLL!B14,1,0)</f>
        <v>#REF!</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t="e">
        <f>IF('Bilag 2A - Kjøretøyskjema'!#REF!=KONTROLL!B15,1,0)</f>
        <v>#REF!</v>
      </c>
      <c r="D15" s="35"/>
      <c r="E15" s="33">
        <f>50*E6-40</f>
        <v>10</v>
      </c>
      <c r="F15" s="34">
        <f t="shared" ref="F15:H15" si="8">50*F6-40</f>
        <v>10</v>
      </c>
      <c r="G15" s="34">
        <f t="shared" si="8"/>
        <v>10</v>
      </c>
      <c r="H15" s="32">
        <f t="shared" si="8"/>
        <v>10</v>
      </c>
      <c r="I15" s="35"/>
      <c r="J15" s="22"/>
    </row>
    <row r="16" spans="2:10" ht="15" thickBot="1" x14ac:dyDescent="0.4">
      <c r="B16" s="38">
        <v>0.9</v>
      </c>
      <c r="C16" s="32" t="e">
        <f>IF('Bilag 2A - Kjøretøyskjema'!#REF!=KONTROLL!B16,1,0)</f>
        <v>#REF!</v>
      </c>
      <c r="D16" s="35"/>
      <c r="E16" s="39">
        <f>100*E6-90</f>
        <v>10</v>
      </c>
      <c r="F16" s="40">
        <f t="shared" ref="F16:H16" si="9">100*F6-90</f>
        <v>10</v>
      </c>
      <c r="G16" s="40">
        <f t="shared" si="9"/>
        <v>10</v>
      </c>
      <c r="H16" s="41">
        <f t="shared" si="9"/>
        <v>10</v>
      </c>
      <c r="I16" s="35"/>
      <c r="J16" s="22"/>
    </row>
    <row r="17" spans="2:10" ht="15" thickBot="1" x14ac:dyDescent="0.4">
      <c r="B17" s="42"/>
      <c r="C17" s="35"/>
      <c r="D17" s="35"/>
      <c r="E17" s="35">
        <f>IF('Bilag 2A - Kjøretøyskjema'!E7=100%,1,0)</f>
        <v>0</v>
      </c>
      <c r="F17" s="35">
        <f>IF('Bilag 2A - Kjøretøyskjema'!F7=100%,1,0)</f>
        <v>0</v>
      </c>
      <c r="G17" s="35">
        <f>IF('Bilag 2A - Kjøretøyskjema'!G7=100%,1,0)</f>
        <v>0</v>
      </c>
      <c r="H17" s="35">
        <f>IF('Bilag 2A - Kjøretøyskjema'!H7=100%,1,0)</f>
        <v>0</v>
      </c>
      <c r="I17" s="21"/>
      <c r="J17" s="22"/>
    </row>
    <row r="18" spans="2:10" ht="15" thickBot="1" x14ac:dyDescent="0.4">
      <c r="B18" s="43"/>
      <c r="C18" s="44"/>
      <c r="D18" s="44"/>
      <c r="E18" s="44"/>
      <c r="F18" s="45"/>
      <c r="G18" s="45"/>
      <c r="H18" s="83"/>
      <c r="I18" s="84"/>
      <c r="J18" s="46"/>
    </row>
    <row r="22" spans="2:10" x14ac:dyDescent="0.35">
      <c r="B22" s="59" t="s">
        <v>3</v>
      </c>
    </row>
    <row r="23" spans="2:10" x14ac:dyDescent="0.35">
      <c r="B23" s="60" t="s">
        <v>4</v>
      </c>
    </row>
    <row r="24" spans="2:10" x14ac:dyDescent="0.35">
      <c r="B24" s="60" t="s">
        <v>5</v>
      </c>
    </row>
    <row r="25" spans="2:10" x14ac:dyDescent="0.35">
      <c r="B25" s="60" t="s">
        <v>6</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E5CE7512DEE4498E2A0B5B80B500A9" ma:contentTypeVersion="3" ma:contentTypeDescription="Create a new document." ma:contentTypeScope="" ma:versionID="35cc551414223885a62de13824868847">
  <xsd:schema xmlns:xsd="http://www.w3.org/2001/XMLSchema" xmlns:xs="http://www.w3.org/2001/XMLSchema" xmlns:p="http://schemas.microsoft.com/office/2006/metadata/properties" xmlns:ns2="dbf4a7c8-a210-41f7-8ebe-8516a7b40e13" targetNamespace="http://schemas.microsoft.com/office/2006/metadata/properties" ma:root="true" ma:fieldsID="3bf4d3a696e6181e6b2bee3fd420a958" ns2:_="">
    <xsd:import namespace="dbf4a7c8-a210-41f7-8ebe-8516a7b40e1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f4a7c8-a210-41f7-8ebe-8516a7b40e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s>
</ds:datastoreItem>
</file>

<file path=customXml/itemProps2.xml><?xml version="1.0" encoding="utf-8"?>
<ds:datastoreItem xmlns:ds="http://schemas.openxmlformats.org/officeDocument/2006/customXml" ds:itemID="{BAEAFC94-ECBB-4301-81D1-A9BB2871704B}"/>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Bilag 2A - Kjøretøyskjema</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Håkon Farstad</cp:lastModifiedBy>
  <cp:revision/>
  <dcterms:created xsi:type="dcterms:W3CDTF">2017-03-23T12:45:49Z</dcterms:created>
  <dcterms:modified xsi:type="dcterms:W3CDTF">2024-10-25T11:21:36Z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0x01010018E5CE7512DEE4498E2A0B5B80B500A9</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